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20" i="1" l="1"/>
  <c r="F20" i="1" l="1"/>
  <c r="H18" i="1" l="1"/>
  <c r="H16" i="1" l="1"/>
  <c r="H17" i="1"/>
  <c r="H15" i="1" l="1"/>
  <c r="K15" i="1" s="1"/>
  <c r="S15" i="1"/>
  <c r="R15" i="1"/>
  <c r="P15" i="1"/>
  <c r="O15" i="1"/>
  <c r="M15" i="1"/>
  <c r="L15" i="1"/>
  <c r="J15" i="1"/>
  <c r="I15" i="1"/>
  <c r="D15" i="1"/>
  <c r="C15" i="1"/>
  <c r="T15" i="1" l="1"/>
  <c r="Q15" i="1"/>
  <c r="N15" i="1"/>
  <c r="E15" i="1"/>
  <c r="D14" i="1" l="1"/>
  <c r="C14" i="1"/>
  <c r="I17" i="1" l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I19" i="1"/>
  <c r="J19" i="1"/>
  <c r="L19" i="1"/>
  <c r="M19" i="1"/>
  <c r="O19" i="1"/>
  <c r="P19" i="1"/>
  <c r="R19" i="1"/>
  <c r="S19" i="1"/>
  <c r="S16" i="1"/>
  <c r="R16" i="1"/>
  <c r="P16" i="1"/>
  <c r="O16" i="1"/>
  <c r="M16" i="1"/>
  <c r="L16" i="1"/>
  <c r="J16" i="1"/>
  <c r="I16" i="1"/>
  <c r="S14" i="1"/>
  <c r="R14" i="1"/>
  <c r="P14" i="1"/>
  <c r="O14" i="1"/>
  <c r="M14" i="1"/>
  <c r="L14" i="1"/>
  <c r="J14" i="1"/>
  <c r="I14" i="1"/>
  <c r="H19" i="1" l="1"/>
  <c r="H14" i="1"/>
  <c r="H20" i="1" s="1"/>
  <c r="E14" i="1" l="1"/>
  <c r="Q18" i="1"/>
  <c r="N18" i="1"/>
  <c r="K18" i="1"/>
  <c r="T18" i="1"/>
  <c r="Q19" i="1"/>
  <c r="N19" i="1"/>
  <c r="K19" i="1"/>
  <c r="T19" i="1"/>
  <c r="T14" i="1"/>
  <c r="K14" i="1"/>
  <c r="N14" i="1"/>
  <c r="Q14" i="1"/>
  <c r="Q17" i="1"/>
  <c r="N17" i="1"/>
  <c r="K17" i="1"/>
  <c r="T17" i="1"/>
  <c r="T16" i="1"/>
  <c r="K16" i="1"/>
  <c r="N16" i="1"/>
  <c r="Q16" i="1"/>
  <c r="C16" i="1" l="1"/>
  <c r="D16" i="1"/>
  <c r="E16" i="1"/>
  <c r="C17" i="1"/>
  <c r="D17" i="1"/>
  <c r="E17" i="1"/>
  <c r="C19" i="1"/>
  <c r="D19" i="1"/>
  <c r="E19" i="1"/>
  <c r="T20" i="1" l="1"/>
  <c r="S20" i="1"/>
  <c r="R20" i="1"/>
  <c r="Q20" i="1"/>
  <c r="P20" i="1"/>
  <c r="O20" i="1"/>
  <c r="N20" i="1"/>
  <c r="M20" i="1"/>
  <c r="L20" i="1"/>
  <c r="K20" i="1"/>
  <c r="J20" i="1"/>
  <c r="I20" i="1"/>
</calcChain>
</file>

<file path=xl/sharedStrings.xml><?xml version="1.0" encoding="utf-8"?>
<sst xmlns="http://schemas.openxmlformats.org/spreadsheetml/2006/main" count="82" uniqueCount="64">
  <si>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</si>
  <si>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</si>
  <si>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</si>
  <si>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</si>
  <si>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</si>
  <si>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</si>
  <si>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</si>
  <si>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</si>
  <si>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</si>
  <si>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</si>
  <si>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</si>
  <si>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</si>
  <si>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</si>
  <si>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</si>
  <si>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</si>
  <si>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</si>
  <si>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</si>
  <si>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</si>
  <si>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</si>
  <si>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</si>
  <si>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</si>
  <si>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</si>
  <si>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</si>
  <si>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</si>
  <si>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</si>
  <si>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</si>
  <si>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</si>
  <si>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Цукор</t>
  </si>
  <si>
    <t>Яйця</t>
  </si>
  <si>
    <t xml:space="preserve">                                                                                                             (підпис)                                 (ім’я, прізвище)</t>
  </si>
  <si>
    <t>Сир кисломолочний 9%</t>
  </si>
  <si>
    <t xml:space="preserve">МП
Л
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</si>
  <si>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</si>
  <si>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Г</t>
  </si>
  <si>
    <t>Борошно пшеничне</t>
  </si>
  <si>
    <t>Колір білий або білий з кремовим відтінком; смак солодкуватий.</t>
  </si>
  <si>
    <t>Білий з блиском, сипучий, без грудок, солодкий, без сторонніх присмаків і запахів як в сухому цукрі, так і в його водному розчині, розчинність у воді повна.</t>
  </si>
  <si>
    <t>Свіжі, столові, шкаралупа чиста, міцна, цілісна.</t>
  </si>
  <si>
    <t xml:space="preserve">Олія </t>
  </si>
  <si>
    <t>Золотисто-жовтого кольору, без стороннього запаху, присмаку і гіркоти.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</si>
  <si>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  _________________              ______________________</t>
    </r>
  </si>
  <si>
    <t>ВИХІД</t>
  </si>
  <si>
    <t>Порціонуваня</t>
  </si>
  <si>
    <t>Б</t>
  </si>
  <si>
    <t>Ж</t>
  </si>
  <si>
    <t>В</t>
  </si>
  <si>
    <t>ЕЦ</t>
  </si>
  <si>
    <t>Я</t>
  </si>
  <si>
    <t>80 г ± 3 %</t>
  </si>
  <si>
    <t xml:space="preserve">Рецептура № 186
«Сборник  рецептур блюд для питания школьников» 
Видання 1987 р.
</t>
  </si>
  <si>
    <t>ОЛАДКИ З СИРУ КИСЛОМОЛОЧНОГО</t>
  </si>
  <si>
    <t>Молоко 2,5%</t>
  </si>
  <si>
    <t xml:space="preserve">МП Л </t>
  </si>
  <si>
    <t>Однорідна рідина без осаду; колір білий зі злегка жовтуватим відтінком; смак і запах, властиві свіжому молоку.</t>
  </si>
  <si>
    <t>Сир кисломолочний протирають, з'єднують з молоком, додають борошно, цукор (крім вікової групи 1-3 роки) та яйце, все ретельно перемішують. Випікають оладки на добре розігрітій пательні.</t>
  </si>
  <si>
    <t>Подають на мілкій закусочній тарілці при температурі 60-65 ⁰С (разом зі сметаною або молоком).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</si>
  <si>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– округло форми, рівномірно обсмажені.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</si>
  <si>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кремовий.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</si>
  <si>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для запеченого сиру кисломолочного.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</si>
  <si>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пухка, рихла.</t>
    </r>
  </si>
  <si>
    <t>78 г ± 3 %</t>
  </si>
  <si>
    <t>100 г ± 3 %</t>
  </si>
  <si>
    <t>1/7</t>
  </si>
  <si>
    <t>1/5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</si>
</sst>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/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2" borderId="2" xfId="0" applyNumberFormat="1" applyFont="1" applyFill="1" applyBorder="1"/>
    <xf numFmtId="49" fontId="2" fillId="2" borderId="3" xfId="0" applyNumberFormat="1" applyFont="1" applyFill="1" applyBorder="1"/>
    <xf numFmtId="49" fontId="2" fillId="2" borderId="4" xfId="0" applyNumberFormat="1" applyFont="1" applyFill="1" applyBorder="1"/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/>
    <xf numFmtId="49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vertical="top"/>
    </xf>
    <xf numFmtId="0" fontId="3" fillId="0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4"/>
  <sheetViews>
    <sheetView tabSelected="1" view="pageLayout" zoomScale="70" zoomScaleNormal="100" zoomScalePageLayoutView="70" workbookViewId="0">
      <selection activeCell="A21" sqref="A21:XFD30"/>
    </sheetView>
  </sheetViews>
  <sheetFormatPr defaultRowHeight="14.4" x14ac:dyDescent="0.3"/>
  <cols>
    <col min="1" max="1" width="4.6640625" customWidth="1"/>
    <col min="2" max="2" width="12" customWidth="1"/>
    <col min="3" max="4" width="5.88671875" customWidth="1"/>
    <col min="5" max="5" width="6.33203125" customWidth="1"/>
    <col min="6" max="6" width="5.88671875" style="38" customWidth="1"/>
    <col min="7" max="7" width="6.109375" customWidth="1"/>
    <col min="8" max="8" width="6.44140625" customWidth="1"/>
    <col min="9" max="9" width="5.88671875" customWidth="1"/>
    <col min="10" max="10" width="6.44140625" customWidth="1"/>
    <col min="11" max="11" width="6.332031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6" customWidth="1"/>
    <col min="19" max="20" width="6.109375" customWidth="1"/>
    <col min="21" max="21" width="19.33203125" customWidth="1"/>
    <col min="22" max="22" width="13.109375" customWidth="1"/>
    <col min="23" max="23" width="13.33203125" customWidth="1"/>
    <col min="24" max="24" width="13.109375" customWidth="1"/>
  </cols>
  <sheetData>
    <row r="1" spans="1:32" x14ac:dyDescent="0.3">
      <c r="A1" s="2"/>
      <c r="B1" s="29" t="s">
        <v>49</v>
      </c>
      <c r="C1" s="29"/>
      <c r="D1" s="29"/>
      <c r="E1" s="29"/>
      <c r="F1" s="29"/>
      <c r="G1" s="29"/>
      <c r="H1" s="29"/>
      <c r="I1" s="2"/>
      <c r="J1" s="2"/>
      <c r="K1" s="2"/>
      <c r="L1" s="2"/>
      <c r="M1" s="2"/>
      <c r="N1" s="2"/>
      <c r="O1" s="2"/>
      <c r="P1" s="4"/>
      <c r="Q1" s="28" t="s">
        <v>17</v>
      </c>
      <c r="R1" s="28"/>
      <c r="S1" s="28"/>
      <c r="T1" s="28"/>
      <c r="U1" s="28"/>
    </row>
    <row r="2" spans="1:32" x14ac:dyDescent="0.3">
      <c r="A2" s="2"/>
      <c r="B2" s="29"/>
      <c r="C2" s="29"/>
      <c r="D2" s="29"/>
      <c r="E2" s="29"/>
      <c r="F2" s="29"/>
      <c r="G2" s="29"/>
      <c r="H2" s="29"/>
      <c r="I2" s="2"/>
      <c r="J2" s="2"/>
      <c r="K2" s="2"/>
      <c r="L2" s="2"/>
      <c r="M2" s="2"/>
      <c r="N2" s="2"/>
      <c r="O2" s="2"/>
      <c r="P2" s="4"/>
      <c r="Q2" s="28" t="s">
        <v>18</v>
      </c>
      <c r="R2" s="28"/>
      <c r="S2" s="28"/>
      <c r="T2" s="28"/>
      <c r="U2" s="28"/>
    </row>
    <row r="3" spans="1:32" x14ac:dyDescent="0.3">
      <c r="A3" s="2"/>
      <c r="B3" s="29"/>
      <c r="C3" s="29"/>
      <c r="D3" s="29"/>
      <c r="E3" s="29"/>
      <c r="F3" s="29"/>
      <c r="G3" s="29"/>
      <c r="H3" s="29"/>
      <c r="I3" s="2"/>
      <c r="J3" s="2"/>
      <c r="K3" s="2"/>
      <c r="L3" s="2"/>
      <c r="M3" s="2"/>
      <c r="N3" s="2"/>
      <c r="O3" s="2"/>
      <c r="P3" s="4"/>
      <c r="Q3" s="28" t="s">
        <v>19</v>
      </c>
      <c r="R3" s="28"/>
      <c r="S3" s="28"/>
      <c r="T3" s="28"/>
      <c r="U3" s="28"/>
    </row>
    <row r="4" spans="1:32" s="38" customFormat="1" x14ac:dyDescent="0.3">
      <c r="A4" s="35"/>
      <c r="B4" s="29"/>
      <c r="C4" s="29"/>
      <c r="D4" s="29"/>
      <c r="E4" s="29"/>
      <c r="F4" s="29"/>
      <c r="G4" s="29"/>
      <c r="H4" s="29"/>
      <c r="I4" s="35"/>
      <c r="J4" s="35"/>
      <c r="K4" s="35"/>
      <c r="L4" s="35"/>
      <c r="M4" s="35"/>
      <c r="N4" s="35"/>
      <c r="O4" s="35"/>
      <c r="P4" s="36"/>
      <c r="Q4" s="37" t="s">
        <v>20</v>
      </c>
      <c r="R4" s="37"/>
      <c r="S4" s="37"/>
      <c r="T4" s="37"/>
      <c r="U4" s="37"/>
    </row>
    <row r="5" spans="1:32" s="38" customFormat="1" x14ac:dyDescent="0.3">
      <c r="A5" s="35"/>
      <c r="B5" s="29"/>
      <c r="C5" s="29"/>
      <c r="D5" s="29"/>
      <c r="E5" s="29"/>
      <c r="F5" s="29"/>
      <c r="G5" s="29"/>
      <c r="H5" s="29"/>
      <c r="I5" s="35"/>
      <c r="J5" s="35"/>
      <c r="K5" s="35"/>
      <c r="L5" s="35"/>
      <c r="M5" s="35"/>
      <c r="N5" s="35"/>
      <c r="O5" s="35"/>
      <c r="P5" s="36"/>
      <c r="Q5" s="36"/>
      <c r="R5" s="36"/>
      <c r="S5" s="36"/>
      <c r="T5" s="36"/>
      <c r="U5" s="36"/>
    </row>
    <row r="6" spans="1:32" s="38" customFormat="1" x14ac:dyDescent="0.3">
      <c r="A6" s="39" t="s">
        <v>16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</row>
    <row r="7" spans="1:32" s="38" customFormat="1" x14ac:dyDescent="0.3">
      <c r="A7" s="40" t="s">
        <v>50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</row>
    <row r="8" spans="1:32" s="38" customFormat="1" x14ac:dyDescent="0.3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</row>
    <row r="9" spans="1:32" s="38" customFormat="1" ht="15.75" customHeight="1" x14ac:dyDescent="0.3">
      <c r="A9" s="42" t="s">
        <v>0</v>
      </c>
      <c r="B9" s="43" t="s">
        <v>14</v>
      </c>
      <c r="C9" s="43" t="s">
        <v>1</v>
      </c>
      <c r="D9" s="43"/>
      <c r="E9" s="43"/>
      <c r="F9" s="43"/>
      <c r="G9" s="43"/>
      <c r="H9" s="43"/>
      <c r="I9" s="43" t="s">
        <v>2</v>
      </c>
      <c r="J9" s="43"/>
      <c r="K9" s="43"/>
      <c r="L9" s="43"/>
      <c r="M9" s="43"/>
      <c r="N9" s="43"/>
      <c r="O9" s="43"/>
      <c r="P9" s="43"/>
      <c r="Q9" s="43"/>
      <c r="R9" s="44" t="s">
        <v>13</v>
      </c>
      <c r="S9" s="44"/>
      <c r="T9" s="44"/>
      <c r="U9" s="44" t="s">
        <v>3</v>
      </c>
      <c r="V9" s="45" t="s">
        <v>24</v>
      </c>
      <c r="W9" s="43" t="s">
        <v>26</v>
      </c>
      <c r="X9" s="43" t="s">
        <v>42</v>
      </c>
    </row>
    <row r="10" spans="1:32" s="38" customFormat="1" ht="15.75" customHeight="1" x14ac:dyDescent="0.3">
      <c r="A10" s="46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4"/>
      <c r="S10" s="44"/>
      <c r="T10" s="44"/>
      <c r="U10" s="44"/>
      <c r="V10" s="47"/>
      <c r="W10" s="43"/>
      <c r="X10" s="43"/>
    </row>
    <row r="11" spans="1:32" s="38" customFormat="1" ht="25.5" customHeight="1" x14ac:dyDescent="0.3">
      <c r="A11" s="46"/>
      <c r="B11" s="43"/>
      <c r="C11" s="48" t="s">
        <v>8</v>
      </c>
      <c r="D11" s="48"/>
      <c r="E11" s="48"/>
      <c r="F11" s="48" t="s">
        <v>9</v>
      </c>
      <c r="G11" s="48"/>
      <c r="H11" s="48"/>
      <c r="I11" s="48" t="s">
        <v>10</v>
      </c>
      <c r="J11" s="48"/>
      <c r="K11" s="48"/>
      <c r="L11" s="48" t="s">
        <v>11</v>
      </c>
      <c r="M11" s="48"/>
      <c r="N11" s="48"/>
      <c r="O11" s="48" t="s">
        <v>12</v>
      </c>
      <c r="P11" s="48"/>
      <c r="Q11" s="48"/>
      <c r="R11" s="44"/>
      <c r="S11" s="44"/>
      <c r="T11" s="44"/>
      <c r="U11" s="44"/>
      <c r="V11" s="47"/>
      <c r="W11" s="43"/>
      <c r="X11" s="43"/>
    </row>
    <row r="12" spans="1:32" s="38" customFormat="1" x14ac:dyDescent="0.3">
      <c r="A12" s="46"/>
      <c r="B12" s="43"/>
      <c r="C12" s="49" t="s">
        <v>4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1"/>
      <c r="U12" s="44"/>
      <c r="V12" s="52"/>
      <c r="W12" s="43"/>
      <c r="X12" s="43"/>
    </row>
    <row r="13" spans="1:32" s="38" customFormat="1" ht="30.75" customHeight="1" x14ac:dyDescent="0.3">
      <c r="A13" s="53"/>
      <c r="B13" s="43"/>
      <c r="C13" s="54" t="s">
        <v>6</v>
      </c>
      <c r="D13" s="54" t="s">
        <v>7</v>
      </c>
      <c r="E13" s="54" t="s">
        <v>5</v>
      </c>
      <c r="F13" s="54" t="s">
        <v>6</v>
      </c>
      <c r="G13" s="54" t="s">
        <v>7</v>
      </c>
      <c r="H13" s="54" t="s">
        <v>5</v>
      </c>
      <c r="I13" s="54" t="s">
        <v>6</v>
      </c>
      <c r="J13" s="54" t="s">
        <v>7</v>
      </c>
      <c r="K13" s="54" t="s">
        <v>5</v>
      </c>
      <c r="L13" s="54" t="s">
        <v>6</v>
      </c>
      <c r="M13" s="54" t="s">
        <v>7</v>
      </c>
      <c r="N13" s="54" t="s">
        <v>5</v>
      </c>
      <c r="O13" s="54" t="s">
        <v>6</v>
      </c>
      <c r="P13" s="54" t="s">
        <v>7</v>
      </c>
      <c r="Q13" s="54" t="s">
        <v>5</v>
      </c>
      <c r="R13" s="54" t="s">
        <v>6</v>
      </c>
      <c r="S13" s="54" t="s">
        <v>7</v>
      </c>
      <c r="T13" s="54" t="s">
        <v>5</v>
      </c>
      <c r="U13" s="44"/>
      <c r="V13" s="54" t="s">
        <v>15</v>
      </c>
      <c r="W13" s="54" t="s">
        <v>15</v>
      </c>
      <c r="X13" s="54" t="s">
        <v>15</v>
      </c>
      <c r="Z13" s="55" t="s">
        <v>43</v>
      </c>
      <c r="AA13" s="55" t="s">
        <v>44</v>
      </c>
      <c r="AB13" s="55" t="s">
        <v>45</v>
      </c>
      <c r="AC13" s="55" t="s">
        <v>46</v>
      </c>
    </row>
    <row r="14" spans="1:32" s="38" customFormat="1" ht="89.25" customHeight="1" x14ac:dyDescent="0.3">
      <c r="A14" s="56" t="s">
        <v>31</v>
      </c>
      <c r="B14" s="57" t="s">
        <v>30</v>
      </c>
      <c r="C14" s="58">
        <f>(100*F14)/(100-X14)</f>
        <v>40.404040404040401</v>
      </c>
      <c r="D14" s="59">
        <f>(100*G14)/(100-X14)</f>
        <v>40.404040404040401</v>
      </c>
      <c r="E14" s="59">
        <f>(100*H14)/(100-X14)</f>
        <v>50.505050505050505</v>
      </c>
      <c r="F14" s="59">
        <v>40</v>
      </c>
      <c r="G14" s="59">
        <v>40</v>
      </c>
      <c r="H14" s="59">
        <f>G14/0.8</f>
        <v>50</v>
      </c>
      <c r="I14" s="60">
        <f>Z14/100*F14</f>
        <v>6.68</v>
      </c>
      <c r="J14" s="60">
        <f>Z14/100*G14</f>
        <v>6.68</v>
      </c>
      <c r="K14" s="60">
        <f>Z14/100*H14</f>
        <v>8.35</v>
      </c>
      <c r="L14" s="60">
        <f>AA14/100*F14</f>
        <v>3.5999999999999996</v>
      </c>
      <c r="M14" s="60">
        <f>AA14/100*G14</f>
        <v>3.5999999999999996</v>
      </c>
      <c r="N14" s="60">
        <f>AA14/100*H14</f>
        <v>4.5</v>
      </c>
      <c r="O14" s="60">
        <f>AB14/100*F14</f>
        <v>0.8</v>
      </c>
      <c r="P14" s="60">
        <f>AB14/100*G14</f>
        <v>0.8</v>
      </c>
      <c r="Q14" s="60">
        <f>AB14/100*H14</f>
        <v>1</v>
      </c>
      <c r="R14" s="61">
        <f>AC14/100*F14</f>
        <v>63.6</v>
      </c>
      <c r="S14" s="61">
        <f>AC14/100*G14</f>
        <v>63.6</v>
      </c>
      <c r="T14" s="61">
        <f>AC14/100*H14</f>
        <v>79.5</v>
      </c>
      <c r="U14" s="62" t="s">
        <v>32</v>
      </c>
      <c r="V14" s="63">
        <v>0</v>
      </c>
      <c r="W14" s="64">
        <v>0</v>
      </c>
      <c r="X14" s="64">
        <v>1</v>
      </c>
      <c r="Z14" s="60">
        <v>16.7</v>
      </c>
      <c r="AA14" s="60">
        <v>9</v>
      </c>
      <c r="AB14" s="60">
        <v>2</v>
      </c>
      <c r="AC14" s="61">
        <v>159</v>
      </c>
    </row>
    <row r="15" spans="1:32" ht="67.5" customHeight="1" x14ac:dyDescent="0.3">
      <c r="A15" s="25" t="s">
        <v>52</v>
      </c>
      <c r="B15" s="8" t="s">
        <v>51</v>
      </c>
      <c r="C15" s="9">
        <f>(100*F15)/(100-V15)</f>
        <v>17.600000000000001</v>
      </c>
      <c r="D15" s="10">
        <f>(100*G15)/(100-V15)</f>
        <v>17.600000000000001</v>
      </c>
      <c r="E15" s="10">
        <f>(100*H15)/(100-V15)</f>
        <v>22</v>
      </c>
      <c r="F15" s="59">
        <v>17.600000000000001</v>
      </c>
      <c r="G15" s="10">
        <v>17.600000000000001</v>
      </c>
      <c r="H15" s="23">
        <f>G15/0.8</f>
        <v>22</v>
      </c>
      <c r="I15" s="22">
        <f>Z15/100*F15</f>
        <v>0.49632000000000004</v>
      </c>
      <c r="J15" s="22">
        <f>Z15/100*G15</f>
        <v>0.49632000000000004</v>
      </c>
      <c r="K15" s="22">
        <f>Z15/100*H15</f>
        <v>0.62039999999999995</v>
      </c>
      <c r="L15" s="22">
        <f>AA15/100*F15</f>
        <v>0.44000000000000006</v>
      </c>
      <c r="M15" s="22">
        <f>AA15/100*G15</f>
        <v>0.44000000000000006</v>
      </c>
      <c r="N15" s="22">
        <f>AA15/100*H15</f>
        <v>0.55000000000000004</v>
      </c>
      <c r="O15" s="22">
        <f>AB15/100*F15</f>
        <v>0.83248000000000011</v>
      </c>
      <c r="P15" s="22">
        <f>AB15/100*G15</f>
        <v>0.83248000000000011</v>
      </c>
      <c r="Q15" s="22">
        <f>AB15/100*H15</f>
        <v>1.0406</v>
      </c>
      <c r="R15" s="21">
        <f>AC15/100*F15</f>
        <v>9.152000000000001</v>
      </c>
      <c r="S15" s="21">
        <f>AC15/100*G15</f>
        <v>9.152000000000001</v>
      </c>
      <c r="T15" s="21">
        <f>AC15/100*H15</f>
        <v>11.440000000000001</v>
      </c>
      <c r="U15" s="27" t="s">
        <v>53</v>
      </c>
      <c r="V15" s="11">
        <v>0</v>
      </c>
      <c r="W15" s="11">
        <v>0</v>
      </c>
      <c r="X15" s="3"/>
      <c r="Z15" s="20">
        <v>2.82</v>
      </c>
      <c r="AA15" s="20">
        <v>2.5</v>
      </c>
      <c r="AB15" s="20">
        <v>4.7300000000000004</v>
      </c>
      <c r="AC15" s="21">
        <v>52</v>
      </c>
    </row>
    <row r="16" spans="1:32" ht="40.5" customHeight="1" x14ac:dyDescent="0.3">
      <c r="A16" s="15" t="s">
        <v>33</v>
      </c>
      <c r="B16" s="8" t="s">
        <v>34</v>
      </c>
      <c r="C16" s="9">
        <f t="shared" ref="C16:C19" si="0">(100*F16)/(100-V16)</f>
        <v>16.5</v>
      </c>
      <c r="D16" s="10">
        <f t="shared" ref="D16:D19" si="1">(100*G16)/(100-V16)</f>
        <v>16.5</v>
      </c>
      <c r="E16" s="10">
        <f t="shared" ref="E16:E19" si="2">(100*H16)/(100-V16)</f>
        <v>20.625</v>
      </c>
      <c r="F16" s="59">
        <v>16.5</v>
      </c>
      <c r="G16" s="10">
        <v>16.5</v>
      </c>
      <c r="H16" s="23">
        <f t="shared" ref="H16:H17" si="3">G16/0.8</f>
        <v>20.625</v>
      </c>
      <c r="I16" s="22">
        <f>Z16/100*F16</f>
        <v>1.6995000000000002</v>
      </c>
      <c r="J16" s="22">
        <f>Z16/100*G16</f>
        <v>1.6995000000000002</v>
      </c>
      <c r="K16" s="22">
        <f>Z16/100*H16</f>
        <v>2.1243750000000001</v>
      </c>
      <c r="L16" s="22">
        <f>AA16/100*F16</f>
        <v>0.18150000000000002</v>
      </c>
      <c r="M16" s="22">
        <f>AA16/100*G16</f>
        <v>0.18150000000000002</v>
      </c>
      <c r="N16" s="22">
        <f>AA16/100*H16</f>
        <v>0.22687500000000002</v>
      </c>
      <c r="O16" s="22">
        <f>AB16/100*F16</f>
        <v>11.385</v>
      </c>
      <c r="P16" s="22">
        <f>AB16/100*G16</f>
        <v>11.385</v>
      </c>
      <c r="Q16" s="22">
        <f>AB16/100*H16</f>
        <v>14.231249999999999</v>
      </c>
      <c r="R16" s="21">
        <f>AC16/100*F16</f>
        <v>55.11</v>
      </c>
      <c r="S16" s="21">
        <f>AC16/100*G16</f>
        <v>55.11</v>
      </c>
      <c r="T16" s="21">
        <f>AC16/100*H16</f>
        <v>68.887500000000003</v>
      </c>
      <c r="U16" s="19" t="s">
        <v>35</v>
      </c>
      <c r="V16" s="11">
        <v>0</v>
      </c>
      <c r="W16" s="11">
        <v>0</v>
      </c>
      <c r="X16" s="11"/>
      <c r="Z16" s="20">
        <v>10.3</v>
      </c>
      <c r="AA16" s="20">
        <v>1.1000000000000001</v>
      </c>
      <c r="AB16" s="20">
        <v>69</v>
      </c>
      <c r="AC16" s="21">
        <v>334</v>
      </c>
      <c r="AE16" s="7"/>
      <c r="AF16" s="7"/>
    </row>
    <row r="17" spans="1:32" ht="88.5" customHeight="1" x14ac:dyDescent="0.3">
      <c r="A17" s="15"/>
      <c r="B17" s="8" t="s">
        <v>27</v>
      </c>
      <c r="C17" s="9">
        <f t="shared" si="0"/>
        <v>0</v>
      </c>
      <c r="D17" s="10">
        <f t="shared" si="1"/>
        <v>2.4</v>
      </c>
      <c r="E17" s="10">
        <f t="shared" si="2"/>
        <v>2.9999999999999996</v>
      </c>
      <c r="F17" s="59">
        <v>0</v>
      </c>
      <c r="G17" s="23">
        <v>2.4</v>
      </c>
      <c r="H17" s="23">
        <f t="shared" si="3"/>
        <v>2.9999999999999996</v>
      </c>
      <c r="I17" s="22">
        <f t="shared" ref="I17:I19" si="4">Z17/100*F17</f>
        <v>0</v>
      </c>
      <c r="J17" s="22">
        <f t="shared" ref="J17:J19" si="5">Z17/100*G17</f>
        <v>0</v>
      </c>
      <c r="K17" s="22">
        <f t="shared" ref="K17:K19" si="6">Z17/100*H17</f>
        <v>0</v>
      </c>
      <c r="L17" s="22">
        <f t="shared" ref="L17:L19" si="7">AA17/100*F17</f>
        <v>0</v>
      </c>
      <c r="M17" s="22">
        <f t="shared" ref="M17:M19" si="8">AA17/100*G17</f>
        <v>0</v>
      </c>
      <c r="N17" s="22">
        <f t="shared" ref="N17:N19" si="9">AA17/100*H17</f>
        <v>0</v>
      </c>
      <c r="O17" s="22">
        <f t="shared" ref="O17:O19" si="10">AB17/100*F17</f>
        <v>0</v>
      </c>
      <c r="P17" s="22">
        <f t="shared" ref="P17:P19" si="11">AB17/100*G17</f>
        <v>2.3952</v>
      </c>
      <c r="Q17" s="22">
        <f t="shared" ref="Q17:Q19" si="12">AB17/100*H17</f>
        <v>2.9939999999999998</v>
      </c>
      <c r="R17" s="21">
        <f t="shared" ref="R17:R19" si="13">AC17/100*F17</f>
        <v>0</v>
      </c>
      <c r="S17" s="21">
        <f t="shared" ref="S17:S19" si="14">AC17/100*G17</f>
        <v>9.0960000000000001</v>
      </c>
      <c r="T17" s="21">
        <f t="shared" ref="T17:T19" si="15">AC17/100*H17</f>
        <v>11.37</v>
      </c>
      <c r="U17" s="19" t="s">
        <v>36</v>
      </c>
      <c r="V17" s="11">
        <v>0</v>
      </c>
      <c r="W17" s="11">
        <v>0</v>
      </c>
      <c r="X17" s="11"/>
      <c r="Z17" s="20">
        <v>0</v>
      </c>
      <c r="AA17" s="20">
        <v>0</v>
      </c>
      <c r="AB17" s="20">
        <v>99.8</v>
      </c>
      <c r="AC17" s="21">
        <v>379</v>
      </c>
      <c r="AE17" s="24"/>
      <c r="AF17" s="7"/>
    </row>
    <row r="18" spans="1:32" ht="32.25" customHeight="1" x14ac:dyDescent="0.3">
      <c r="A18" s="15" t="s">
        <v>47</v>
      </c>
      <c r="B18" s="8" t="s">
        <v>28</v>
      </c>
      <c r="C18" s="16" t="s">
        <v>62</v>
      </c>
      <c r="D18" s="17" t="s">
        <v>62</v>
      </c>
      <c r="E18" s="17" t="s">
        <v>63</v>
      </c>
      <c r="F18" s="59">
        <v>6.4</v>
      </c>
      <c r="G18" s="23">
        <v>6.4</v>
      </c>
      <c r="H18" s="23">
        <f>G18/0.8</f>
        <v>8</v>
      </c>
      <c r="I18" s="22">
        <f t="shared" si="4"/>
        <v>0.81280000000000008</v>
      </c>
      <c r="J18" s="22">
        <f t="shared" si="5"/>
        <v>0.81280000000000008</v>
      </c>
      <c r="K18" s="22">
        <f t="shared" si="6"/>
        <v>1.016</v>
      </c>
      <c r="L18" s="22">
        <f t="shared" si="7"/>
        <v>0.7360000000000001</v>
      </c>
      <c r="M18" s="22">
        <f t="shared" si="8"/>
        <v>0.7360000000000001</v>
      </c>
      <c r="N18" s="22">
        <f t="shared" si="9"/>
        <v>0.92</v>
      </c>
      <c r="O18" s="22">
        <f t="shared" si="10"/>
        <v>4.48E-2</v>
      </c>
      <c r="P18" s="22">
        <f t="shared" si="11"/>
        <v>4.48E-2</v>
      </c>
      <c r="Q18" s="22">
        <f t="shared" si="12"/>
        <v>5.5999999999999994E-2</v>
      </c>
      <c r="R18" s="21">
        <f t="shared" si="13"/>
        <v>10.048000000000002</v>
      </c>
      <c r="S18" s="21">
        <f t="shared" si="14"/>
        <v>10.048000000000002</v>
      </c>
      <c r="T18" s="21">
        <f t="shared" si="15"/>
        <v>12.56</v>
      </c>
      <c r="U18" s="19" t="s">
        <v>37</v>
      </c>
      <c r="V18" s="11">
        <v>0</v>
      </c>
      <c r="W18" s="11">
        <v>0</v>
      </c>
      <c r="X18" s="11"/>
      <c r="Z18" s="20">
        <v>12.7</v>
      </c>
      <c r="AA18" s="20">
        <v>11.5</v>
      </c>
      <c r="AB18" s="20">
        <v>0.7</v>
      </c>
      <c r="AC18" s="21">
        <v>157</v>
      </c>
      <c r="AE18" s="26"/>
      <c r="AF18" s="7"/>
    </row>
    <row r="19" spans="1:32" ht="48" customHeight="1" x14ac:dyDescent="0.3">
      <c r="A19" s="15"/>
      <c r="B19" s="8" t="s">
        <v>38</v>
      </c>
      <c r="C19" s="9">
        <f t="shared" si="0"/>
        <v>2</v>
      </c>
      <c r="D19" s="10">
        <f t="shared" si="1"/>
        <v>2</v>
      </c>
      <c r="E19" s="10">
        <f t="shared" si="2"/>
        <v>2.5</v>
      </c>
      <c r="F19" s="59">
        <v>2</v>
      </c>
      <c r="G19" s="23">
        <v>2</v>
      </c>
      <c r="H19" s="23">
        <f t="shared" ref="H19" si="16">G19/0.8</f>
        <v>2.5</v>
      </c>
      <c r="I19" s="22">
        <f t="shared" si="4"/>
        <v>0</v>
      </c>
      <c r="J19" s="22">
        <f t="shared" si="5"/>
        <v>0</v>
      </c>
      <c r="K19" s="22">
        <f t="shared" si="6"/>
        <v>0</v>
      </c>
      <c r="L19" s="22">
        <f t="shared" si="7"/>
        <v>1.9980000000000002</v>
      </c>
      <c r="M19" s="22">
        <f t="shared" si="8"/>
        <v>1.9980000000000002</v>
      </c>
      <c r="N19" s="22">
        <f t="shared" si="9"/>
        <v>2.4975000000000005</v>
      </c>
      <c r="O19" s="22">
        <f t="shared" si="10"/>
        <v>0</v>
      </c>
      <c r="P19" s="22">
        <f t="shared" si="11"/>
        <v>0</v>
      </c>
      <c r="Q19" s="22">
        <f t="shared" si="12"/>
        <v>0</v>
      </c>
      <c r="R19" s="21">
        <f t="shared" si="13"/>
        <v>17.98</v>
      </c>
      <c r="S19" s="21">
        <f t="shared" si="14"/>
        <v>17.98</v>
      </c>
      <c r="T19" s="21">
        <f t="shared" si="15"/>
        <v>22.475000000000001</v>
      </c>
      <c r="U19" s="19" t="s">
        <v>39</v>
      </c>
      <c r="V19" s="11">
        <v>0</v>
      </c>
      <c r="W19" s="11">
        <v>0</v>
      </c>
      <c r="X19" s="11"/>
      <c r="Z19" s="20">
        <v>0</v>
      </c>
      <c r="AA19" s="20">
        <v>99.9</v>
      </c>
      <c r="AB19" s="20">
        <v>0</v>
      </c>
      <c r="AC19" s="21">
        <v>899</v>
      </c>
      <c r="AE19" s="24"/>
      <c r="AF19" s="7"/>
    </row>
    <row r="20" spans="1:32" x14ac:dyDescent="0.3">
      <c r="A20" s="14"/>
      <c r="B20" s="32" t="s">
        <v>41</v>
      </c>
      <c r="C20" s="33"/>
      <c r="D20" s="33"/>
      <c r="E20" s="34"/>
      <c r="F20" s="65">
        <f>SUM(F14:F19)*(100-W20)/100</f>
        <v>77.55</v>
      </c>
      <c r="G20" s="12">
        <f>SUM(G14:G19)*(100-W20)/100</f>
        <v>79.805999999999997</v>
      </c>
      <c r="H20" s="12">
        <f>SUM(H14:H19)*(100-W20)/100</f>
        <v>99.757499999999993</v>
      </c>
      <c r="I20" s="13">
        <f t="shared" ref="I20:T20" si="17">SUM(I14:I19)</f>
        <v>9.6886199999999985</v>
      </c>
      <c r="J20" s="13">
        <f t="shared" si="17"/>
        <v>9.6886199999999985</v>
      </c>
      <c r="K20" s="13">
        <f t="shared" si="17"/>
        <v>12.110775</v>
      </c>
      <c r="L20" s="13">
        <f t="shared" si="17"/>
        <v>6.9554999999999998</v>
      </c>
      <c r="M20" s="13">
        <f t="shared" si="17"/>
        <v>6.9554999999999998</v>
      </c>
      <c r="N20" s="13">
        <f t="shared" si="17"/>
        <v>8.6943750000000009</v>
      </c>
      <c r="O20" s="13">
        <f t="shared" si="17"/>
        <v>13.062279999999999</v>
      </c>
      <c r="P20" s="13">
        <f t="shared" si="17"/>
        <v>15.457479999999999</v>
      </c>
      <c r="Q20" s="13">
        <f t="shared" si="17"/>
        <v>19.321850000000001</v>
      </c>
      <c r="R20" s="12">
        <f t="shared" si="17"/>
        <v>155.89000000000001</v>
      </c>
      <c r="S20" s="12">
        <f t="shared" si="17"/>
        <v>164.98599999999999</v>
      </c>
      <c r="T20" s="12">
        <f t="shared" si="17"/>
        <v>206.23249999999999</v>
      </c>
      <c r="U20" s="3"/>
      <c r="V20" s="11"/>
      <c r="W20" s="18">
        <v>6</v>
      </c>
      <c r="X20" s="18"/>
      <c r="Z20" s="20"/>
      <c r="AA20" s="20"/>
      <c r="AB20" s="20"/>
      <c r="AC20" s="21"/>
      <c r="AE20" s="24"/>
      <c r="AF20" s="7"/>
    </row>
    <row r="21" spans="1:32" s="38" customFormat="1" x14ac:dyDescent="0.3">
      <c r="A21" s="69"/>
      <c r="B21" s="70"/>
      <c r="C21" s="71"/>
      <c r="D21" s="71"/>
      <c r="E21" s="71"/>
      <c r="F21" s="66"/>
      <c r="G21" s="66"/>
      <c r="H21" s="66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3"/>
      <c r="AE21" s="74"/>
      <c r="AF21" s="73"/>
    </row>
    <row r="22" spans="1:32" s="38" customFormat="1" x14ac:dyDescent="0.3">
      <c r="A22" s="69"/>
      <c r="B22" s="70"/>
      <c r="C22" s="71"/>
      <c r="D22" s="71"/>
      <c r="E22" s="71"/>
      <c r="F22" s="66"/>
      <c r="G22" s="66"/>
      <c r="H22" s="66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3"/>
      <c r="AE22" s="75"/>
      <c r="AF22" s="73"/>
    </row>
    <row r="23" spans="1:32" s="38" customFormat="1" x14ac:dyDescent="0.3">
      <c r="A23" s="76"/>
      <c r="B23" s="40" t="s">
        <v>21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AE23" s="74"/>
      <c r="AF23" s="73"/>
    </row>
    <row r="24" spans="1:32" s="38" customFormat="1" ht="30" customHeight="1" x14ac:dyDescent="0.3">
      <c r="A24" s="76"/>
      <c r="B24" s="77" t="s">
        <v>54</v>
      </c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AE24" s="73"/>
      <c r="AF24" s="73"/>
    </row>
    <row r="25" spans="1:32" s="38" customFormat="1" ht="15" customHeight="1" x14ac:dyDescent="0.3">
      <c r="A25" s="76"/>
      <c r="B25" s="78" t="s">
        <v>55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</row>
    <row r="26" spans="1:32" s="38" customFormat="1" ht="15" customHeight="1" x14ac:dyDescent="0.3">
      <c r="A26" s="76"/>
      <c r="B26" s="79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80"/>
      <c r="Q26" s="80"/>
      <c r="R26" s="80"/>
      <c r="S26" s="80"/>
      <c r="T26" s="80"/>
      <c r="U26" s="80"/>
    </row>
    <row r="27" spans="1:32" s="38" customFormat="1" x14ac:dyDescent="0.3">
      <c r="A27" s="67"/>
      <c r="B27" s="40" t="s">
        <v>22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</row>
    <row r="28" spans="1:32" s="38" customFormat="1" x14ac:dyDescent="0.3">
      <c r="A28" s="67"/>
      <c r="B28" s="67" t="s">
        <v>56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80"/>
      <c r="Q28" s="80"/>
      <c r="R28" s="80"/>
      <c r="S28" s="80"/>
      <c r="T28" s="80"/>
      <c r="U28" s="80"/>
    </row>
    <row r="29" spans="1:32" s="38" customFormat="1" ht="16.5" customHeight="1" x14ac:dyDescent="0.3">
      <c r="A29" s="67"/>
      <c r="B29" s="67" t="s">
        <v>57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80"/>
      <c r="Q29" s="80"/>
      <c r="R29" s="80"/>
      <c r="S29" s="80"/>
      <c r="T29" s="80"/>
      <c r="U29" s="80"/>
    </row>
    <row r="30" spans="1:32" s="38" customFormat="1" x14ac:dyDescent="0.3">
      <c r="A30" s="67"/>
      <c r="B30" s="67" t="s">
        <v>58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80"/>
      <c r="Q30" s="80"/>
      <c r="R30" s="80"/>
      <c r="S30" s="80"/>
      <c r="T30" s="80"/>
      <c r="U30" s="80"/>
    </row>
    <row r="31" spans="1:32" x14ac:dyDescent="0.3">
      <c r="A31" s="5"/>
      <c r="B31" s="5" t="s">
        <v>59</v>
      </c>
      <c r="C31" s="5"/>
      <c r="D31" s="5"/>
      <c r="E31" s="5"/>
      <c r="F31" s="67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32" x14ac:dyDescent="0.3">
      <c r="A32" s="5"/>
      <c r="B32" s="5"/>
      <c r="C32" s="5"/>
      <c r="D32" s="5"/>
      <c r="E32" s="5"/>
      <c r="F32" s="67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5"/>
      <c r="B33" s="30" t="s">
        <v>23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</row>
    <row r="34" spans="1:21" x14ac:dyDescent="0.3">
      <c r="A34" s="5"/>
      <c r="B34" s="5" t="s">
        <v>25</v>
      </c>
      <c r="C34" s="5"/>
      <c r="D34" s="5" t="s">
        <v>60</v>
      </c>
      <c r="E34" s="5"/>
      <c r="F34" s="67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5"/>
      <c r="B35" s="5"/>
      <c r="C35" s="5"/>
      <c r="D35" s="5" t="s">
        <v>48</v>
      </c>
      <c r="E35" s="5"/>
      <c r="F35" s="67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ht="15.75" customHeight="1" x14ac:dyDescent="0.3">
      <c r="A36" s="5"/>
      <c r="B36" s="5"/>
      <c r="C36" s="5"/>
      <c r="D36" s="5" t="s">
        <v>61</v>
      </c>
      <c r="E36" s="5"/>
      <c r="F36" s="67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5.75" customHeight="1" x14ac:dyDescent="0.3">
      <c r="A37" s="5"/>
      <c r="B37" s="5"/>
      <c r="C37" s="5"/>
      <c r="D37" s="5"/>
      <c r="E37" s="5"/>
      <c r="F37" s="67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5.75" customHeight="1" x14ac:dyDescent="0.3">
      <c r="A38" s="5"/>
      <c r="B38" s="5"/>
      <c r="C38" s="5"/>
      <c r="D38" s="5"/>
      <c r="E38" s="5"/>
      <c r="F38" s="67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5.75" customHeight="1" x14ac:dyDescent="0.3">
      <c r="A39" s="5"/>
      <c r="B39" s="5"/>
      <c r="C39" s="5"/>
      <c r="D39" s="5"/>
      <c r="E39" s="5"/>
      <c r="F39" s="67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5"/>
      <c r="B40" s="31" t="s">
        <v>40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</row>
    <row r="41" spans="1:21" x14ac:dyDescent="0.3">
      <c r="A41" s="5"/>
      <c r="B41" s="5" t="s">
        <v>29</v>
      </c>
      <c r="C41" s="5"/>
      <c r="D41" s="5"/>
      <c r="E41" s="5"/>
      <c r="F41" s="67"/>
      <c r="G41" s="5"/>
      <c r="H41" s="5"/>
      <c r="I41" s="5"/>
      <c r="J41" s="5"/>
      <c r="K41" s="5"/>
      <c r="L41" s="5"/>
      <c r="M41" s="6"/>
      <c r="N41" s="5"/>
      <c r="O41" s="5"/>
      <c r="P41" s="6"/>
      <c r="Q41" s="5"/>
      <c r="R41" s="5"/>
      <c r="S41" s="5"/>
      <c r="T41" s="5"/>
      <c r="U41" s="6"/>
    </row>
    <row r="42" spans="1:21" x14ac:dyDescent="0.3">
      <c r="A42" s="1"/>
      <c r="B42" s="1"/>
      <c r="C42" s="1"/>
      <c r="D42" s="1"/>
      <c r="E42" s="1"/>
      <c r="F42" s="68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3">
      <c r="A43" s="1"/>
    </row>
    <row r="44" spans="1:21" ht="15" customHeight="1" x14ac:dyDescent="0.3">
      <c r="A44" s="1"/>
    </row>
    <row r="45" spans="1:21" x14ac:dyDescent="0.3">
      <c r="A45" s="1"/>
    </row>
    <row r="46" spans="1:21" ht="15" customHeight="1" x14ac:dyDescent="0.3">
      <c r="A46" s="1"/>
    </row>
    <row r="54" ht="30" customHeight="1" x14ac:dyDescent="0.3"/>
  </sheetData>
  <mergeCells count="29">
    <mergeCell ref="B25:U25"/>
    <mergeCell ref="B33:U33"/>
    <mergeCell ref="B40:U40"/>
    <mergeCell ref="B9:B13"/>
    <mergeCell ref="B27:U27"/>
    <mergeCell ref="B23:U23"/>
    <mergeCell ref="B24:U24"/>
    <mergeCell ref="O11:Q11"/>
    <mergeCell ref="B20:E20"/>
    <mergeCell ref="U9:U13"/>
    <mergeCell ref="C12:T12"/>
    <mergeCell ref="C11:E11"/>
    <mergeCell ref="F11:H11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C9:H10"/>
    <mergeCell ref="I9:Q10"/>
    <mergeCell ref="R9:T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657b0714-68a6-441e-87bb-b17116ec327d</vt:lpwstr>
  </property>
</Properties>
</file>